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K:\PP, CP, TP e CC\EDITAL 2026\PREGÃO ELETRÔNICO\PE 024_2026 - REQ 3193_2026 CONTRATAÇÃO DE EMPRESA ESPECIALIZADA EM ENGENHARIA ELÉTRICA PARQUE DA MATURIDADE\PROCESSO\"/>
    </mc:Choice>
  </mc:AlternateContent>
  <xr:revisionPtr revIDLastSave="0" documentId="8_{B59F0D37-868B-4350-BF10-2A67D4E5EBED}" xr6:coauthVersionLast="47" xr6:coauthVersionMax="47" xr10:uidLastSave="{00000000-0000-0000-0000-000000000000}"/>
  <bookViews>
    <workbookView xWindow="-120" yWindow="-120" windowWidth="20730" windowHeight="11040"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8" i="1" l="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50" i="1" s="1"/>
  <c r="G49" i="1" l="1"/>
</calcChain>
</file>

<file path=xl/sharedStrings.xml><?xml version="1.0" encoding="utf-8"?>
<sst xmlns="http://schemas.openxmlformats.org/spreadsheetml/2006/main" count="175" uniqueCount="102">
  <si>
    <t>Prefeitura Municipal de Barueri</t>
  </si>
  <si>
    <t>Secretaria de Obras</t>
  </si>
  <si>
    <t>PREGÃO ELETRÔNICO Nº 00024/2026</t>
  </si>
  <si>
    <t>PREGAO_ELETRONICO_00024/2026</t>
  </si>
  <si>
    <t>Objeto: CONTRATAÇÃO DE EMPRESA ESPECIALIZADA EM ENGENHARIA ELÉTRICA PARA EXECUÇÃO DE SERVIÇOS DE MANUTENÇÃO DAS INSTALAÇÕES ELÉTRICAS INTERNAS, COM ADEQUAÇÃO DOS CIRCUITOS DE DISTRIBUIÇÃO E SUBSTITUIÇÃO DO TRANSFORMADOR ALIMENTADOR DO PARQUE DA MATURIDADE JOSÉ DIAS DA SILVA, CONFORME MEMORIAL DESCRITIVO</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</si>
  <si>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</si>
  <si>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</si>
  <si>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</si>
  <si>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</si>
  <si>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</si>
  <si>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</si>
  <si>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</si>
  <si>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</si>
  <si>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</si>
  <si>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</si>
  <si>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</si>
  <si>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</si>
  <si>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</si>
  <si>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</si>
  <si>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</si>
  <si>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</si>
  <si>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</si>
  <si>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</si>
  <si>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</si>
  <si>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</si>
  <si>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009.002.0027</t>
  </si>
  <si>
    <t>OBRA 1- ELETRODUTO DE POLIETILENO FLEXÍVEL, ALTA RESISTÊNCIA - 4"</t>
  </si>
  <si>
    <t>M</t>
  </si>
  <si>
    <t>ITEM</t>
  </si>
  <si>
    <t>009.002.0037</t>
  </si>
  <si>
    <t>OBRA 1- ENVELOPAMENTO DE ELETRODUTO ENTERRADO, COM CONCRETO</t>
  </si>
  <si>
    <t>009.003.0007</t>
  </si>
  <si>
    <t>OBRA 1- CABO 16,00MM2 - ISOLAMENTO PARA 0,7KV - CLASSE 4 - FLEXÍVEL</t>
  </si>
  <si>
    <t>009.003.0008</t>
  </si>
  <si>
    <t>OBRA 1- CABO 25,00MM2 - ISOLAMENTO PARA 0,7KV - CLASSE 4 - FLEXÍVEL</t>
  </si>
  <si>
    <t>009.003.0009</t>
  </si>
  <si>
    <t>OBRA 1- CABO 35,00MM2 - ISOLAMENTO PARA 0,7KV - CLASSE 4 - FLEXÍVEL</t>
  </si>
  <si>
    <t>009.003.0010</t>
  </si>
  <si>
    <t>OBRA 1- CABO 50,00MM2 - ISOLAMENTO PARA 0,7KV - CLASSE 4 - FLEXÍVEL</t>
  </si>
  <si>
    <t>009.003.0011</t>
  </si>
  <si>
    <t>OBRA 1- CABO 70,00MM2 - ISOLAMENTO PARA 0,7KV - CLASSE 4 - FLEXÍVEL</t>
  </si>
  <si>
    <t>009.003.0012</t>
  </si>
  <si>
    <t>OBRA 1- CABO 95,00MM2 - ISOLAMENTO PARA 0,7KV - CLASSE 4 - FLEXÍVEL</t>
  </si>
  <si>
    <t>009.003.0013</t>
  </si>
  <si>
    <t>OBRA 1- CABO 120,00MM2 - ISOLAMENTO PARA 0,7KV - CLASSE 4 - FLEXÍVEL</t>
  </si>
  <si>
    <t>009.003.0014</t>
  </si>
  <si>
    <t>OBRA 1- CABO 150,00MM2 - ISOLAMENTO PARA 0,7KV - CLASSE 4 - FLEXÍVEL</t>
  </si>
  <si>
    <t>009.003.0016</t>
  </si>
  <si>
    <t>OBRA 1- CABO 240,00MM2 - ISOLAMENTO PARA 0,7KV - CLASSE 4 - FLEXÍVEL</t>
  </si>
  <si>
    <t>009.004.0007</t>
  </si>
  <si>
    <t>OBRA 1- CONTATOR TRIPOLAR I NOMINAL 55A</t>
  </si>
  <si>
    <t>UN</t>
  </si>
  <si>
    <t>009.005.0004</t>
  </si>
  <si>
    <t>OBRA 1- QUADRO DE DISTRIBUIÇÃO EM CHAPA METÁLICA - PARA ATÉ 34 DISJUNTORES</t>
  </si>
  <si>
    <t>009.005.0005</t>
  </si>
  <si>
    <t>OBRA 1- QUADRO DE DISTRIBUIÇÃO EM CHAPA METÁLICA - PARA ATÉ 44 DISJUNTORES</t>
  </si>
  <si>
    <t>009.005.0006</t>
  </si>
  <si>
    <t>OBRA 1- QUADRO DE DISTRIBUIÇÃO EM CHAPA METÁLICA - PARA ATÉ 70 DISJUNTORES</t>
  </si>
  <si>
    <t>009.005.0030</t>
  </si>
  <si>
    <t>OBRA 1- CAIXA DE PASSAGEM EM ALUMÍNIO COM TAMPA E VEDAÇÃO 40X40CM</t>
  </si>
  <si>
    <t>009.008.0003</t>
  </si>
  <si>
    <t>OBRA 1- MINI DISJUNTOR - TIPO EUROPEU (IEC) - BIPOLAR 6/25A</t>
  </si>
  <si>
    <t>009.008.0004</t>
  </si>
  <si>
    <t>OBRA 1- MINI DISJUNTOR - TIPO EUROPEU (IEC) -  BIPOLAR 32/50A</t>
  </si>
  <si>
    <t>009.008.0006</t>
  </si>
  <si>
    <t>OBRA 1- MINI DISJUNTOR - TIPO EUROPEU (IEC) - TRIPOLAR 32/50A</t>
  </si>
  <si>
    <t>009.008.0007</t>
  </si>
  <si>
    <t>OBRA 1- MINI DISJUNTOR - TIPO EUROPEU (IEC) - TRIPOLAR 63A</t>
  </si>
  <si>
    <t>009.008.0008</t>
  </si>
  <si>
    <t>OBRA 1- MINI DISJUNTOR - TIPO EUROPEU (IEC) - TRIPOLAR 80A</t>
  </si>
  <si>
    <t>009.008.0026</t>
  </si>
  <si>
    <t>OBRA 1- DISJUNTOR CAIXA MOLDADA TRIPOLAR 125A COM DISPARADOR TERMOMAGNÉTICO AJUSTÁVEL</t>
  </si>
  <si>
    <t>009.008.0028</t>
  </si>
  <si>
    <t>OBRA 1- DISJUNTOR CAIXA MOLDADA TRIPOLAR 200A COM DISPARADOR TERMOMAGNÉTICO AJUSTÁVEL</t>
  </si>
  <si>
    <t>009.008.0030</t>
  </si>
  <si>
    <t>OBRA 1- DISJUNTOR CAIXA MOLDADA TRIPOLAR 300A COM DISPARADOR TERMOMAGNÉTICO AJUSTÁVEL</t>
  </si>
  <si>
    <t>009.008.0031</t>
  </si>
  <si>
    <t>OBRA 1- DISJUNTOR CAIXA MOLDADA TRIPOLAR 400A COM DISPARADOR TERMOMAGNÉTICO AJUSTÁVEL</t>
  </si>
  <si>
    <t>009.015.0013</t>
  </si>
  <si>
    <t>OBRA 1- TRANSFORMADOR TRIFÁSICO À SECO 500KVA - 13,8/13,2/12,6 KV - 220/127V</t>
  </si>
  <si>
    <t>009.021.0006</t>
  </si>
  <si>
    <t>OBRA 1- TERMINAL OU CONECTOR DE PRESSÃO - PARA CABO 16MM2</t>
  </si>
  <si>
    <t>009.021.0007</t>
  </si>
  <si>
    <t>OBRA 1- TERMINAL OU CONECTOR DE PRESSÃO - PARA CABO 25MM2</t>
  </si>
  <si>
    <t>009.021.0008</t>
  </si>
  <si>
    <t>OBRA 1- TERMINAL OU CONECTOR DE PRESSÃO - PARA CABO 35MM2</t>
  </si>
  <si>
    <t>009.021.0009</t>
  </si>
  <si>
    <t>OBRA 1- TERMINAL OU CONECTOR DE PRESSÃO - PARA CABO 50MM2</t>
  </si>
  <si>
    <t>009.021.0010</t>
  </si>
  <si>
    <t>OBRA 1- TERMINAL OU CONECTOR DE PRESSÃO - PARA CABO 70MM2</t>
  </si>
  <si>
    <t>009.021.0011</t>
  </si>
  <si>
    <t>OBRA 1- TERMINAL OU CONECTOR DE PRESSÃO - PARA CABO 95MM2</t>
  </si>
  <si>
    <t>009.021.0012</t>
  </si>
  <si>
    <t>OBRA 1- TERMINAL OU CONECTOR DE PRESSÃO - PARA CABO 120MM2</t>
  </si>
  <si>
    <t>009.021.0013</t>
  </si>
  <si>
    <t>OBRA 1- TERMINAL OU CONECTOR DE PRESSÃO - PARA CABO 150MM2</t>
  </si>
  <si>
    <t>009.021.0015</t>
  </si>
  <si>
    <t>OBRA 1- TERMINAL OU CONECTOR DE PRESSÃO - PARA CABO 240MM2</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</si>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</sst>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tabSelected="1" workbookViewId="0">
      <selection activeCell="A9" sqref="A9:B9"/>
    </sheetView>
  </sheetViews>
  <sheetFormatPr defaultRowHeight="15" x14ac:dyDescent="0.25"/>
  <cols>
    <col min="1" max="1" width="7.7109375" style="1" customWidth="1"/>
    <col min="2" max="2" width="16.7109375" style="1" customWidth="1"/>
    <col min="3" max="3" width="40.7109375" style="4" customWidth="1"/>
    <col min="4" max="4" width="12.7109375" style="1" customWidth="1"/>
    <col min="5" max="5" width="10.7109375" style="11" customWidth="1"/>
    <col min="6" max="7" width="13.7109375" style="11" customWidth="1"/>
    <col min="8" max="8" width="13.7109375" style="16" customWidth="1"/>
    <col min="9" max="9" width="0" style="4" hidden="1" customWidth="1"/>
    <col min="10" max="11" width="0" style="1" hidden="1" customWidth="1"/>
    <col min="12" max="13" width="0" hidden="1" customWidth="1"/>
  </cols>
  <sheetData>
    <row r="1" spans="1:11" ht="26.1" customHeight="1" x14ac:dyDescent="0.25">
      <c r="B1" s="25" t="s">
        <v>0</v>
      </c>
      <c r="C1" s="26"/>
      <c r="D1" s="26"/>
      <c r="E1" s="26"/>
      <c r="F1" s="26"/>
      <c r="G1" s="26"/>
      <c r="H1" s="26"/>
      <c r="I1" s="26"/>
      <c r="K1" s="1" t="s">
        <v>16</v>
      </c>
    </row>
    <row r="2" spans="1:11" ht="26.1" customHeight="1" x14ac:dyDescent="0.25">
      <c r="B2" s="25" t="s">
        <v>1</v>
      </c>
      <c r="C2" s="26"/>
      <c r="D2" s="26"/>
      <c r="E2" s="26"/>
      <c r="F2" s="26"/>
      <c r="G2" s="26"/>
      <c r="H2" s="26"/>
      <c r="I2" s="26"/>
      <c r="K2" s="1" t="s">
        <v>16</v>
      </c>
    </row>
    <row r="3" spans="1:11" ht="26.1" customHeight="1" x14ac:dyDescent="0.25">
      <c r="B3" s="25" t="s">
        <v>2</v>
      </c>
      <c r="C3" s="26"/>
      <c r="D3" s="26"/>
      <c r="E3" s="26"/>
      <c r="F3" s="26"/>
      <c r="G3" s="26"/>
      <c r="H3" s="26"/>
      <c r="I3" s="26"/>
      <c r="J3" s="1" t="s">
        <v>3</v>
      </c>
      <c r="K3" s="1" t="s">
        <v>17</v>
      </c>
    </row>
    <row r="4" spans="1:11" ht="26.1" customHeight="1" x14ac:dyDescent="0.25">
      <c r="K4" s="1" t="s">
        <v>16</v>
      </c>
    </row>
    <row r="5" spans="1:11" ht="42" customHeight="1" x14ac:dyDescent="0.25">
      <c r="A5" s="27" t="s">
        <v>4</v>
      </c>
      <c r="B5" s="28"/>
      <c r="C5" s="28"/>
      <c r="D5" s="28"/>
      <c r="E5" s="28"/>
      <c r="F5" s="28"/>
      <c r="G5" s="28"/>
      <c r="H5" s="28"/>
      <c r="I5" s="28"/>
      <c r="K5" s="1" t="s">
        <v>16</v>
      </c>
    </row>
    <row r="6" spans="1:11" ht="15" customHeight="1" x14ac:dyDescent="0.25">
      <c r="K6" s="1" t="s">
        <v>18</v>
      </c>
    </row>
    <row r="7" spans="1:11" ht="15" customHeight="1" x14ac:dyDescent="0.25">
      <c r="A7" s="29" t="s">
        <v>5</v>
      </c>
      <c r="B7" s="28"/>
      <c r="C7" s="28"/>
      <c r="D7" s="28"/>
      <c r="E7" s="28"/>
      <c r="F7" s="28"/>
      <c r="G7" s="28"/>
      <c r="H7" s="28"/>
      <c r="I7" s="28"/>
      <c r="K7" s="1" t="s">
        <v>19</v>
      </c>
    </row>
    <row r="8" spans="1:11" x14ac:dyDescent="0.25">
      <c r="K8" s="1" t="s">
        <v>18</v>
      </c>
    </row>
    <row r="9" spans="1:11" ht="18" customHeight="1" x14ac:dyDescent="0.25">
      <c r="A9" s="25"/>
      <c r="B9" s="26"/>
      <c r="C9" s="25"/>
      <c r="D9" s="26"/>
      <c r="E9" s="26"/>
      <c r="F9" s="26"/>
      <c r="G9" s="26"/>
      <c r="H9" s="26"/>
      <c r="I9" s="26"/>
      <c r="K9" s="1" t="s">
        <v>20</v>
      </c>
    </row>
    <row r="10" spans="1:11" x14ac:dyDescent="0.25">
      <c r="A10" s="20"/>
      <c r="B10" s="21"/>
      <c r="C10" s="20"/>
      <c r="D10" s="21"/>
      <c r="E10" s="21"/>
      <c r="F10" s="21"/>
      <c r="G10" s="21"/>
      <c r="H10" s="21"/>
      <c r="I10" s="21"/>
      <c r="K10" s="1" t="s">
        <v>21</v>
      </c>
    </row>
    <row r="11" spans="1:11" x14ac:dyDescent="0.25">
      <c r="K11" s="1" t="s">
        <v>18</v>
      </c>
    </row>
    <row r="12" spans="1:11" ht="24.95" customHeight="1" x14ac:dyDescent="0.25">
      <c r="A12" s="2" t="s">
        <v>6</v>
      </c>
      <c r="B12" s="2" t="s">
        <v>7</v>
      </c>
      <c r="C12" s="5" t="s">
        <v>8</v>
      </c>
      <c r="D12" s="2" t="s">
        <v>9</v>
      </c>
      <c r="E12" s="12" t="s">
        <v>10</v>
      </c>
      <c r="F12" s="14" t="s">
        <v>11</v>
      </c>
      <c r="G12" s="14" t="s">
        <v>12</v>
      </c>
      <c r="H12" s="17" t="s">
        <v>13</v>
      </c>
      <c r="I12" s="7" t="s">
        <v>14</v>
      </c>
      <c r="J12" s="10" t="s">
        <v>15</v>
      </c>
      <c r="K12" s="1" t="s">
        <v>22</v>
      </c>
    </row>
    <row r="13" spans="1:11" ht="18" customHeight="1" x14ac:dyDescent="0.25">
      <c r="A13" s="22" t="s">
        <v>23</v>
      </c>
      <c r="B13" s="22"/>
      <c r="C13" s="22"/>
      <c r="D13" s="22"/>
      <c r="E13" s="22"/>
      <c r="F13" s="22"/>
      <c r="G13" s="22"/>
      <c r="H13" s="22"/>
      <c r="I13" s="22"/>
      <c r="K13" s="1" t="s">
        <v>24</v>
      </c>
    </row>
    <row r="14" spans="1:11" ht="24" x14ac:dyDescent="0.25">
      <c r="A14" s="3">
        <v>1</v>
      </c>
      <c r="B14" s="3" t="s">
        <v>25</v>
      </c>
      <c r="C14" s="6" t="s">
        <v>26</v>
      </c>
      <c r="D14" s="3" t="s">
        <v>27</v>
      </c>
      <c r="E14" s="13">
        <v>290</v>
      </c>
      <c r="F14" s="13">
        <v>69.900000000000006</v>
      </c>
      <c r="G14" s="15"/>
      <c r="H14" s="18">
        <f t="shared" ref="H14:H48" si="0">G14*E14</f>
        <v>0</v>
      </c>
      <c r="I14" s="8"/>
      <c r="J14" s="3">
        <v>70295</v>
      </c>
      <c r="K14" s="3" t="s">
        <v>28</v>
      </c>
    </row>
    <row r="15" spans="1:11" ht="24" x14ac:dyDescent="0.25">
      <c r="A15" s="3">
        <v>2</v>
      </c>
      <c r="B15" s="3" t="s">
        <v>29</v>
      </c>
      <c r="C15" s="6" t="s">
        <v>30</v>
      </c>
      <c r="D15" s="3" t="s">
        <v>27</v>
      </c>
      <c r="E15" s="13">
        <v>290</v>
      </c>
      <c r="F15" s="13">
        <v>51.42</v>
      </c>
      <c r="G15" s="15"/>
      <c r="H15" s="18">
        <f t="shared" si="0"/>
        <v>0</v>
      </c>
      <c r="I15" s="8"/>
      <c r="J15" s="3">
        <v>70294</v>
      </c>
      <c r="K15" s="3" t="s">
        <v>28</v>
      </c>
    </row>
    <row r="16" spans="1:11" ht="24" x14ac:dyDescent="0.25">
      <c r="A16" s="3">
        <v>3</v>
      </c>
      <c r="B16" s="3" t="s">
        <v>31</v>
      </c>
      <c r="C16" s="6" t="s">
        <v>32</v>
      </c>
      <c r="D16" s="3" t="s">
        <v>27</v>
      </c>
      <c r="E16" s="13">
        <v>420</v>
      </c>
      <c r="F16" s="13">
        <v>26.47</v>
      </c>
      <c r="G16" s="15"/>
      <c r="H16" s="18">
        <f t="shared" si="0"/>
        <v>0</v>
      </c>
      <c r="I16" s="8"/>
      <c r="J16" s="3">
        <v>70293</v>
      </c>
      <c r="K16" s="3" t="s">
        <v>28</v>
      </c>
    </row>
    <row r="17" spans="1:11" ht="24" x14ac:dyDescent="0.25">
      <c r="A17" s="3">
        <v>4</v>
      </c>
      <c r="B17" s="3" t="s">
        <v>33</v>
      </c>
      <c r="C17" s="6" t="s">
        <v>34</v>
      </c>
      <c r="D17" s="3" t="s">
        <v>27</v>
      </c>
      <c r="E17" s="13">
        <v>670</v>
      </c>
      <c r="F17" s="13">
        <v>37.409999999999997</v>
      </c>
      <c r="G17" s="15"/>
      <c r="H17" s="18">
        <f t="shared" si="0"/>
        <v>0</v>
      </c>
      <c r="I17" s="8"/>
      <c r="J17" s="3">
        <v>70292</v>
      </c>
      <c r="K17" s="3" t="s">
        <v>28</v>
      </c>
    </row>
    <row r="18" spans="1:11" ht="24" x14ac:dyDescent="0.25">
      <c r="A18" s="3">
        <v>5</v>
      </c>
      <c r="B18" s="3" t="s">
        <v>35</v>
      </c>
      <c r="C18" s="6" t="s">
        <v>36</v>
      </c>
      <c r="D18" s="3" t="s">
        <v>27</v>
      </c>
      <c r="E18" s="13">
        <v>1800</v>
      </c>
      <c r="F18" s="13">
        <v>53.9</v>
      </c>
      <c r="G18" s="15"/>
      <c r="H18" s="18">
        <f t="shared" si="0"/>
        <v>0</v>
      </c>
      <c r="I18" s="8"/>
      <c r="J18" s="3">
        <v>70291</v>
      </c>
      <c r="K18" s="3" t="s">
        <v>28</v>
      </c>
    </row>
    <row r="19" spans="1:11" ht="24" x14ac:dyDescent="0.25">
      <c r="A19" s="3">
        <v>6</v>
      </c>
      <c r="B19" s="3" t="s">
        <v>37</v>
      </c>
      <c r="C19" s="6" t="s">
        <v>38</v>
      </c>
      <c r="D19" s="3" t="s">
        <v>27</v>
      </c>
      <c r="E19" s="13">
        <v>1150</v>
      </c>
      <c r="F19" s="13">
        <v>78.540000000000006</v>
      </c>
      <c r="G19" s="15"/>
      <c r="H19" s="18">
        <f t="shared" si="0"/>
        <v>0</v>
      </c>
      <c r="I19" s="8"/>
      <c r="J19" s="3">
        <v>70290</v>
      </c>
      <c r="K19" s="3" t="s">
        <v>28</v>
      </c>
    </row>
    <row r="20" spans="1:11" ht="24" x14ac:dyDescent="0.25">
      <c r="A20" s="3">
        <v>7</v>
      </c>
      <c r="B20" s="3" t="s">
        <v>39</v>
      </c>
      <c r="C20" s="6" t="s">
        <v>40</v>
      </c>
      <c r="D20" s="3" t="s">
        <v>27</v>
      </c>
      <c r="E20" s="13">
        <v>2870</v>
      </c>
      <c r="F20" s="13">
        <v>104.94</v>
      </c>
      <c r="G20" s="15"/>
      <c r="H20" s="18">
        <f t="shared" si="0"/>
        <v>0</v>
      </c>
      <c r="I20" s="8"/>
      <c r="J20" s="3">
        <v>70296</v>
      </c>
      <c r="K20" s="3" t="s">
        <v>28</v>
      </c>
    </row>
    <row r="21" spans="1:11" ht="24" x14ac:dyDescent="0.25">
      <c r="A21" s="3">
        <v>8</v>
      </c>
      <c r="B21" s="3" t="s">
        <v>41</v>
      </c>
      <c r="C21" s="6" t="s">
        <v>42</v>
      </c>
      <c r="D21" s="3" t="s">
        <v>27</v>
      </c>
      <c r="E21" s="13">
        <v>1700</v>
      </c>
      <c r="F21" s="13">
        <v>134.76</v>
      </c>
      <c r="G21" s="15"/>
      <c r="H21" s="18">
        <f t="shared" si="0"/>
        <v>0</v>
      </c>
      <c r="I21" s="8"/>
      <c r="J21" s="3">
        <v>70262</v>
      </c>
      <c r="K21" s="3" t="s">
        <v>28</v>
      </c>
    </row>
    <row r="22" spans="1:11" ht="24" x14ac:dyDescent="0.25">
      <c r="A22" s="3">
        <v>9</v>
      </c>
      <c r="B22" s="3" t="s">
        <v>43</v>
      </c>
      <c r="C22" s="6" t="s">
        <v>44</v>
      </c>
      <c r="D22" s="3" t="s">
        <v>27</v>
      </c>
      <c r="E22" s="13">
        <v>1480</v>
      </c>
      <c r="F22" s="13">
        <v>166.76</v>
      </c>
      <c r="G22" s="15"/>
      <c r="H22" s="18">
        <f t="shared" si="0"/>
        <v>0</v>
      </c>
      <c r="I22" s="8"/>
      <c r="J22" s="3">
        <v>70289</v>
      </c>
      <c r="K22" s="3" t="s">
        <v>28</v>
      </c>
    </row>
    <row r="23" spans="1:11" ht="24" x14ac:dyDescent="0.25">
      <c r="A23" s="3">
        <v>10</v>
      </c>
      <c r="B23" s="3" t="s">
        <v>45</v>
      </c>
      <c r="C23" s="6" t="s">
        <v>46</v>
      </c>
      <c r="D23" s="3" t="s">
        <v>27</v>
      </c>
      <c r="E23" s="13">
        <v>1520</v>
      </c>
      <c r="F23" s="13">
        <v>209.53</v>
      </c>
      <c r="G23" s="15"/>
      <c r="H23" s="18">
        <f t="shared" si="0"/>
        <v>0</v>
      </c>
      <c r="I23" s="8"/>
      <c r="J23" s="3">
        <v>70288</v>
      </c>
      <c r="K23" s="3" t="s">
        <v>28</v>
      </c>
    </row>
    <row r="24" spans="1:11" ht="24" x14ac:dyDescent="0.25">
      <c r="A24" s="3">
        <v>11</v>
      </c>
      <c r="B24" s="3" t="s">
        <v>47</v>
      </c>
      <c r="C24" s="6" t="s">
        <v>48</v>
      </c>
      <c r="D24" s="3" t="s">
        <v>27</v>
      </c>
      <c r="E24" s="13">
        <v>330</v>
      </c>
      <c r="F24" s="13">
        <v>317.87</v>
      </c>
      <c r="G24" s="15"/>
      <c r="H24" s="18">
        <f t="shared" si="0"/>
        <v>0</v>
      </c>
      <c r="I24" s="8"/>
      <c r="J24" s="3">
        <v>70287</v>
      </c>
      <c r="K24" s="3" t="s">
        <v>28</v>
      </c>
    </row>
    <row r="25" spans="1:11" x14ac:dyDescent="0.25">
      <c r="A25" s="3">
        <v>12</v>
      </c>
      <c r="B25" s="3" t="s">
        <v>49</v>
      </c>
      <c r="C25" s="6" t="s">
        <v>50</v>
      </c>
      <c r="D25" s="3" t="s">
        <v>51</v>
      </c>
      <c r="E25" s="13">
        <v>1</v>
      </c>
      <c r="F25" s="13">
        <v>2353.8200000000002</v>
      </c>
      <c r="G25" s="15"/>
      <c r="H25" s="18">
        <f t="shared" si="0"/>
        <v>0</v>
      </c>
      <c r="I25" s="8"/>
      <c r="J25" s="3">
        <v>70286</v>
      </c>
      <c r="K25" s="3" t="s">
        <v>28</v>
      </c>
    </row>
    <row r="26" spans="1:11" ht="24" x14ac:dyDescent="0.25">
      <c r="A26" s="3">
        <v>13</v>
      </c>
      <c r="B26" s="3" t="s">
        <v>52</v>
      </c>
      <c r="C26" s="6" t="s">
        <v>53</v>
      </c>
      <c r="D26" s="3" t="s">
        <v>51</v>
      </c>
      <c r="E26" s="13">
        <v>1</v>
      </c>
      <c r="F26" s="13">
        <v>1835.88</v>
      </c>
      <c r="G26" s="15"/>
      <c r="H26" s="18">
        <f t="shared" si="0"/>
        <v>0</v>
      </c>
      <c r="I26" s="8"/>
      <c r="J26" s="3">
        <v>70285</v>
      </c>
      <c r="K26" s="3" t="s">
        <v>28</v>
      </c>
    </row>
    <row r="27" spans="1:11" ht="24" x14ac:dyDescent="0.25">
      <c r="A27" s="3">
        <v>14</v>
      </c>
      <c r="B27" s="3" t="s">
        <v>54</v>
      </c>
      <c r="C27" s="6" t="s">
        <v>55</v>
      </c>
      <c r="D27" s="3" t="s">
        <v>51</v>
      </c>
      <c r="E27" s="13">
        <v>1</v>
      </c>
      <c r="F27" s="13">
        <v>2507.2199999999998</v>
      </c>
      <c r="G27" s="15"/>
      <c r="H27" s="18">
        <f t="shared" si="0"/>
        <v>0</v>
      </c>
      <c r="I27" s="8"/>
      <c r="J27" s="3">
        <v>70284</v>
      </c>
      <c r="K27" s="3" t="s">
        <v>28</v>
      </c>
    </row>
    <row r="28" spans="1:11" ht="24" x14ac:dyDescent="0.25">
      <c r="A28" s="3">
        <v>15</v>
      </c>
      <c r="B28" s="3" t="s">
        <v>56</v>
      </c>
      <c r="C28" s="6" t="s">
        <v>57</v>
      </c>
      <c r="D28" s="3" t="s">
        <v>51</v>
      </c>
      <c r="E28" s="13">
        <v>1</v>
      </c>
      <c r="F28" s="13">
        <v>3874.44</v>
      </c>
      <c r="G28" s="15"/>
      <c r="H28" s="18">
        <f t="shared" si="0"/>
        <v>0</v>
      </c>
      <c r="I28" s="8"/>
      <c r="J28" s="3">
        <v>70283</v>
      </c>
      <c r="K28" s="3" t="s">
        <v>28</v>
      </c>
    </row>
    <row r="29" spans="1:11" ht="24" x14ac:dyDescent="0.25">
      <c r="A29" s="3">
        <v>16</v>
      </c>
      <c r="B29" s="3" t="s">
        <v>58</v>
      </c>
      <c r="C29" s="6" t="s">
        <v>59</v>
      </c>
      <c r="D29" s="3" t="s">
        <v>51</v>
      </c>
      <c r="E29" s="13">
        <v>6</v>
      </c>
      <c r="F29" s="13">
        <v>814.49</v>
      </c>
      <c r="G29" s="15"/>
      <c r="H29" s="18">
        <f t="shared" si="0"/>
        <v>0</v>
      </c>
      <c r="I29" s="8"/>
      <c r="J29" s="3">
        <v>70282</v>
      </c>
      <c r="K29" s="3" t="s">
        <v>28</v>
      </c>
    </row>
    <row r="30" spans="1:11" ht="24" x14ac:dyDescent="0.25">
      <c r="A30" s="3">
        <v>17</v>
      </c>
      <c r="B30" s="3" t="s">
        <v>60</v>
      </c>
      <c r="C30" s="6" t="s">
        <v>61</v>
      </c>
      <c r="D30" s="3" t="s">
        <v>51</v>
      </c>
      <c r="E30" s="13">
        <v>20</v>
      </c>
      <c r="F30" s="13">
        <v>99.78</v>
      </c>
      <c r="G30" s="15"/>
      <c r="H30" s="18">
        <f t="shared" si="0"/>
        <v>0</v>
      </c>
      <c r="I30" s="8"/>
      <c r="J30" s="3">
        <v>70281</v>
      </c>
      <c r="K30" s="3" t="s">
        <v>28</v>
      </c>
    </row>
    <row r="31" spans="1:11" ht="24" x14ac:dyDescent="0.25">
      <c r="A31" s="3">
        <v>18</v>
      </c>
      <c r="B31" s="3" t="s">
        <v>62</v>
      </c>
      <c r="C31" s="6" t="s">
        <v>63</v>
      </c>
      <c r="D31" s="3" t="s">
        <v>51</v>
      </c>
      <c r="E31" s="13">
        <v>56</v>
      </c>
      <c r="F31" s="13">
        <v>92.29</v>
      </c>
      <c r="G31" s="15"/>
      <c r="H31" s="18">
        <f t="shared" si="0"/>
        <v>0</v>
      </c>
      <c r="I31" s="8"/>
      <c r="J31" s="3">
        <v>70280</v>
      </c>
      <c r="K31" s="3" t="s">
        <v>28</v>
      </c>
    </row>
    <row r="32" spans="1:11" ht="24" x14ac:dyDescent="0.25">
      <c r="A32" s="3">
        <v>19</v>
      </c>
      <c r="B32" s="3" t="s">
        <v>64</v>
      </c>
      <c r="C32" s="6" t="s">
        <v>65</v>
      </c>
      <c r="D32" s="3" t="s">
        <v>51</v>
      </c>
      <c r="E32" s="13">
        <v>35</v>
      </c>
      <c r="F32" s="13">
        <v>130.38</v>
      </c>
      <c r="G32" s="15"/>
      <c r="H32" s="18">
        <f t="shared" si="0"/>
        <v>0</v>
      </c>
      <c r="I32" s="8"/>
      <c r="J32" s="3">
        <v>70279</v>
      </c>
      <c r="K32" s="3" t="s">
        <v>28</v>
      </c>
    </row>
    <row r="33" spans="1:11" ht="24" x14ac:dyDescent="0.25">
      <c r="A33" s="3">
        <v>20</v>
      </c>
      <c r="B33" s="3" t="s">
        <v>66</v>
      </c>
      <c r="C33" s="6" t="s">
        <v>67</v>
      </c>
      <c r="D33" s="3" t="s">
        <v>51</v>
      </c>
      <c r="E33" s="13">
        <v>4</v>
      </c>
      <c r="F33" s="13">
        <v>156.35</v>
      </c>
      <c r="G33" s="15"/>
      <c r="H33" s="18">
        <f t="shared" si="0"/>
        <v>0</v>
      </c>
      <c r="I33" s="8"/>
      <c r="J33" s="3">
        <v>70278</v>
      </c>
      <c r="K33" s="3" t="s">
        <v>28</v>
      </c>
    </row>
    <row r="34" spans="1:11" ht="24" x14ac:dyDescent="0.25">
      <c r="A34" s="3">
        <v>21</v>
      </c>
      <c r="B34" s="3" t="s">
        <v>68</v>
      </c>
      <c r="C34" s="6" t="s">
        <v>69</v>
      </c>
      <c r="D34" s="3" t="s">
        <v>51</v>
      </c>
      <c r="E34" s="13">
        <v>4</v>
      </c>
      <c r="F34" s="13">
        <v>291.12</v>
      </c>
      <c r="G34" s="15"/>
      <c r="H34" s="18">
        <f t="shared" si="0"/>
        <v>0</v>
      </c>
      <c r="I34" s="8"/>
      <c r="J34" s="3">
        <v>70277</v>
      </c>
      <c r="K34" s="3" t="s">
        <v>28</v>
      </c>
    </row>
    <row r="35" spans="1:11" ht="36" x14ac:dyDescent="0.25">
      <c r="A35" s="3">
        <v>22</v>
      </c>
      <c r="B35" s="3" t="s">
        <v>70</v>
      </c>
      <c r="C35" s="6" t="s">
        <v>71</v>
      </c>
      <c r="D35" s="3" t="s">
        <v>51</v>
      </c>
      <c r="E35" s="13">
        <v>4</v>
      </c>
      <c r="F35" s="13">
        <v>1754.96</v>
      </c>
      <c r="G35" s="15"/>
      <c r="H35" s="18">
        <f t="shared" si="0"/>
        <v>0</v>
      </c>
      <c r="I35" s="8"/>
      <c r="J35" s="3">
        <v>70276</v>
      </c>
      <c r="K35" s="3" t="s">
        <v>28</v>
      </c>
    </row>
    <row r="36" spans="1:11" ht="36" x14ac:dyDescent="0.25">
      <c r="A36" s="3">
        <v>23</v>
      </c>
      <c r="B36" s="3" t="s">
        <v>72</v>
      </c>
      <c r="C36" s="6" t="s">
        <v>73</v>
      </c>
      <c r="D36" s="3" t="s">
        <v>51</v>
      </c>
      <c r="E36" s="13">
        <v>4</v>
      </c>
      <c r="F36" s="13">
        <v>3249.83</v>
      </c>
      <c r="G36" s="15"/>
      <c r="H36" s="18">
        <f t="shared" si="0"/>
        <v>0</v>
      </c>
      <c r="I36" s="8"/>
      <c r="J36" s="3">
        <v>70275</v>
      </c>
      <c r="K36" s="3" t="s">
        <v>28</v>
      </c>
    </row>
    <row r="37" spans="1:11" ht="36" x14ac:dyDescent="0.25">
      <c r="A37" s="3">
        <v>24</v>
      </c>
      <c r="B37" s="3" t="s">
        <v>74</v>
      </c>
      <c r="C37" s="6" t="s">
        <v>75</v>
      </c>
      <c r="D37" s="3" t="s">
        <v>51</v>
      </c>
      <c r="E37" s="13">
        <v>4</v>
      </c>
      <c r="F37" s="13">
        <v>3175.07</v>
      </c>
      <c r="G37" s="15"/>
      <c r="H37" s="18">
        <f t="shared" si="0"/>
        <v>0</v>
      </c>
      <c r="I37" s="8"/>
      <c r="J37" s="3">
        <v>70274</v>
      </c>
      <c r="K37" s="3" t="s">
        <v>28</v>
      </c>
    </row>
    <row r="38" spans="1:11" ht="36" x14ac:dyDescent="0.25">
      <c r="A38" s="3">
        <v>25</v>
      </c>
      <c r="B38" s="3" t="s">
        <v>76</v>
      </c>
      <c r="C38" s="6" t="s">
        <v>77</v>
      </c>
      <c r="D38" s="3" t="s">
        <v>51</v>
      </c>
      <c r="E38" s="13">
        <v>2</v>
      </c>
      <c r="F38" s="13">
        <v>3167.25</v>
      </c>
      <c r="G38" s="15"/>
      <c r="H38" s="18">
        <f t="shared" si="0"/>
        <v>0</v>
      </c>
      <c r="I38" s="8"/>
      <c r="J38" s="3">
        <v>70273</v>
      </c>
      <c r="K38" s="3" t="s">
        <v>28</v>
      </c>
    </row>
    <row r="39" spans="1:11" ht="24" x14ac:dyDescent="0.25">
      <c r="A39" s="3">
        <v>26</v>
      </c>
      <c r="B39" s="3" t="s">
        <v>78</v>
      </c>
      <c r="C39" s="6" t="s">
        <v>79</v>
      </c>
      <c r="D39" s="3" t="s">
        <v>51</v>
      </c>
      <c r="E39" s="13">
        <v>1</v>
      </c>
      <c r="F39" s="13">
        <v>106670</v>
      </c>
      <c r="G39" s="15"/>
      <c r="H39" s="18">
        <f t="shared" si="0"/>
        <v>0</v>
      </c>
      <c r="I39" s="8"/>
      <c r="J39" s="3">
        <v>70272</v>
      </c>
      <c r="K39" s="3" t="s">
        <v>28</v>
      </c>
    </row>
    <row r="40" spans="1:11" ht="24" x14ac:dyDescent="0.25">
      <c r="A40" s="3">
        <v>27</v>
      </c>
      <c r="B40" s="3" t="s">
        <v>80</v>
      </c>
      <c r="C40" s="6" t="s">
        <v>81</v>
      </c>
      <c r="D40" s="3" t="s">
        <v>51</v>
      </c>
      <c r="E40" s="13">
        <v>18</v>
      </c>
      <c r="F40" s="13">
        <v>33.409999999999997</v>
      </c>
      <c r="G40" s="15"/>
      <c r="H40" s="18">
        <f t="shared" si="0"/>
        <v>0</v>
      </c>
      <c r="I40" s="8"/>
      <c r="J40" s="3">
        <v>70270</v>
      </c>
      <c r="K40" s="3" t="s">
        <v>28</v>
      </c>
    </row>
    <row r="41" spans="1:11" ht="24" x14ac:dyDescent="0.25">
      <c r="A41" s="3">
        <v>28</v>
      </c>
      <c r="B41" s="3" t="s">
        <v>82</v>
      </c>
      <c r="C41" s="6" t="s">
        <v>83</v>
      </c>
      <c r="D41" s="3" t="s">
        <v>51</v>
      </c>
      <c r="E41" s="13">
        <v>1</v>
      </c>
      <c r="F41" s="13">
        <v>32.200000000000003</v>
      </c>
      <c r="G41" s="15"/>
      <c r="H41" s="18">
        <f t="shared" si="0"/>
        <v>0</v>
      </c>
      <c r="I41" s="8"/>
      <c r="J41" s="3">
        <v>70271</v>
      </c>
      <c r="K41" s="3" t="s">
        <v>28</v>
      </c>
    </row>
    <row r="42" spans="1:11" ht="24" x14ac:dyDescent="0.25">
      <c r="A42" s="3">
        <v>29</v>
      </c>
      <c r="B42" s="3" t="s">
        <v>84</v>
      </c>
      <c r="C42" s="6" t="s">
        <v>85</v>
      </c>
      <c r="D42" s="3" t="s">
        <v>51</v>
      </c>
      <c r="E42" s="13">
        <v>34</v>
      </c>
      <c r="F42" s="13">
        <v>33.86</v>
      </c>
      <c r="G42" s="15"/>
      <c r="H42" s="18">
        <f t="shared" si="0"/>
        <v>0</v>
      </c>
      <c r="I42" s="8"/>
      <c r="J42" s="3">
        <v>70269</v>
      </c>
      <c r="K42" s="3" t="s">
        <v>28</v>
      </c>
    </row>
    <row r="43" spans="1:11" ht="24" x14ac:dyDescent="0.25">
      <c r="A43" s="3">
        <v>30</v>
      </c>
      <c r="B43" s="3" t="s">
        <v>86</v>
      </c>
      <c r="C43" s="6" t="s">
        <v>87</v>
      </c>
      <c r="D43" s="3" t="s">
        <v>51</v>
      </c>
      <c r="E43" s="13">
        <v>22</v>
      </c>
      <c r="F43" s="13">
        <v>48.14</v>
      </c>
      <c r="G43" s="15"/>
      <c r="H43" s="18">
        <f t="shared" si="0"/>
        <v>0</v>
      </c>
      <c r="I43" s="8"/>
      <c r="J43" s="3">
        <v>70268</v>
      </c>
      <c r="K43" s="3" t="s">
        <v>28</v>
      </c>
    </row>
    <row r="44" spans="1:11" ht="24" x14ac:dyDescent="0.25">
      <c r="A44" s="3">
        <v>31</v>
      </c>
      <c r="B44" s="3" t="s">
        <v>88</v>
      </c>
      <c r="C44" s="6" t="s">
        <v>89</v>
      </c>
      <c r="D44" s="3" t="s">
        <v>51</v>
      </c>
      <c r="E44" s="13">
        <v>44</v>
      </c>
      <c r="F44" s="13">
        <v>47.35</v>
      </c>
      <c r="G44" s="15"/>
      <c r="H44" s="18">
        <f t="shared" si="0"/>
        <v>0</v>
      </c>
      <c r="I44" s="8"/>
      <c r="J44" s="3">
        <v>70267</v>
      </c>
      <c r="K44" s="3" t="s">
        <v>28</v>
      </c>
    </row>
    <row r="45" spans="1:11" ht="24" x14ac:dyDescent="0.25">
      <c r="A45" s="3">
        <v>32</v>
      </c>
      <c r="B45" s="3" t="s">
        <v>90</v>
      </c>
      <c r="C45" s="6" t="s">
        <v>91</v>
      </c>
      <c r="D45" s="3" t="s">
        <v>51</v>
      </c>
      <c r="E45" s="13">
        <v>32</v>
      </c>
      <c r="F45" s="13">
        <v>56.96</v>
      </c>
      <c r="G45" s="15"/>
      <c r="H45" s="18">
        <f t="shared" si="0"/>
        <v>0</v>
      </c>
      <c r="I45" s="8"/>
      <c r="J45" s="3">
        <v>70266</v>
      </c>
      <c r="K45" s="3" t="s">
        <v>28</v>
      </c>
    </row>
    <row r="46" spans="1:11" ht="24" x14ac:dyDescent="0.25">
      <c r="A46" s="3">
        <v>33</v>
      </c>
      <c r="B46" s="3" t="s">
        <v>92</v>
      </c>
      <c r="C46" s="6" t="s">
        <v>93</v>
      </c>
      <c r="D46" s="3" t="s">
        <v>51</v>
      </c>
      <c r="E46" s="13">
        <v>24</v>
      </c>
      <c r="F46" s="13">
        <v>75.89</v>
      </c>
      <c r="G46" s="15"/>
      <c r="H46" s="18">
        <f t="shared" si="0"/>
        <v>0</v>
      </c>
      <c r="I46" s="8"/>
      <c r="J46" s="3">
        <v>70265</v>
      </c>
      <c r="K46" s="3" t="s">
        <v>28</v>
      </c>
    </row>
    <row r="47" spans="1:11" ht="24" x14ac:dyDescent="0.25">
      <c r="A47" s="3">
        <v>34</v>
      </c>
      <c r="B47" s="3" t="s">
        <v>94</v>
      </c>
      <c r="C47" s="6" t="s">
        <v>95</v>
      </c>
      <c r="D47" s="3" t="s">
        <v>51</v>
      </c>
      <c r="E47" s="13">
        <v>26</v>
      </c>
      <c r="F47" s="13">
        <v>77.22</v>
      </c>
      <c r="G47" s="15"/>
      <c r="H47" s="18">
        <f t="shared" si="0"/>
        <v>0</v>
      </c>
      <c r="I47" s="8"/>
      <c r="J47" s="3">
        <v>70264</v>
      </c>
      <c r="K47" s="3" t="s">
        <v>28</v>
      </c>
    </row>
    <row r="48" spans="1:11" ht="24" x14ac:dyDescent="0.25">
      <c r="A48" s="3">
        <v>35</v>
      </c>
      <c r="B48" s="3" t="s">
        <v>96</v>
      </c>
      <c r="C48" s="6" t="s">
        <v>97</v>
      </c>
      <c r="D48" s="3" t="s">
        <v>51</v>
      </c>
      <c r="E48" s="13">
        <v>22</v>
      </c>
      <c r="F48" s="13">
        <v>93.99</v>
      </c>
      <c r="G48" s="15"/>
      <c r="H48" s="18">
        <f t="shared" si="0"/>
        <v>0</v>
      </c>
      <c r="I48" s="8"/>
      <c r="J48" s="3">
        <v>70263</v>
      </c>
      <c r="K48" s="3" t="s">
        <v>28</v>
      </c>
    </row>
    <row r="49" spans="1:11" ht="18" customHeight="1" x14ac:dyDescent="0.25">
      <c r="A49" s="23" t="s">
        <v>98</v>
      </c>
      <c r="B49" s="23"/>
      <c r="C49" s="23"/>
      <c r="D49" s="23"/>
      <c r="E49" s="23"/>
      <c r="F49" s="23"/>
      <c r="G49" s="24">
        <f>SUM(H14:H48)</f>
        <v>0</v>
      </c>
      <c r="H49" s="24"/>
      <c r="I49" s="9"/>
      <c r="K49" s="1" t="s">
        <v>99</v>
      </c>
    </row>
    <row r="50" spans="1:11" ht="18" customHeight="1" x14ac:dyDescent="0.25">
      <c r="A50" s="23" t="s">
        <v>100</v>
      </c>
      <c r="B50" s="23"/>
      <c r="C50" s="23"/>
      <c r="D50" s="23"/>
      <c r="E50" s="23"/>
      <c r="F50" s="23"/>
      <c r="G50" s="24">
        <f>SUM(H13:H49)</f>
        <v>0</v>
      </c>
      <c r="H50" s="24"/>
      <c r="I50" s="9"/>
      <c r="K50" s="1" t="s">
        <v>99</v>
      </c>
    </row>
    <row r="51" spans="1:11" x14ac:dyDescent="0.25">
      <c r="A51" s="19"/>
      <c r="B51" s="19"/>
      <c r="C51" s="19"/>
      <c r="D51" s="19"/>
      <c r="E51" s="19"/>
      <c r="F51" s="19"/>
      <c r="G51" s="19"/>
      <c r="H51" s="19"/>
      <c r="I51" s="19"/>
      <c r="J51" s="19"/>
      <c r="K51" s="1" t="s">
        <v>101</v>
      </c>
    </row>
  </sheetData>
  <mergeCells count="15">
    <mergeCell ref="A9:B9"/>
    <mergeCell ref="C9:I9"/>
    <mergeCell ref="B1:I1"/>
    <mergeCell ref="B2:I2"/>
    <mergeCell ref="B3:I3"/>
    <mergeCell ref="A5:I5"/>
    <mergeCell ref="A7:I7"/>
    <mergeCell ref="A51:J51"/>
    <mergeCell ref="A10:B10"/>
    <mergeCell ref="C10:I10"/>
    <mergeCell ref="A13:I13"/>
    <mergeCell ref="A49:F49"/>
    <mergeCell ref="G49:H49"/>
    <mergeCell ref="A50:F50"/>
    <mergeCell ref="G50:H50"/>
  </mergeCells>
  <dataValidations count="1">
    <dataValidation type="decimal" allowBlank="1" showInputMessage="1" showErrorMessage="1" sqref="G14 G15 G16 G17 G18 G19 G20 G21 G22 G23 G24 G25 G26 G27 G28 G29 G30 G31 G32 G33 G34 G35 G36 G37 G38 G39 G40 G41 G42 G43 G44 G45 G46 G47 G48"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2026-04-24T12:44:34Z</dcterms:created>
  <dcterms:modified xsi:type="dcterms:W3CDTF">2026-04-24T12:46:05Z</dcterms:modified>
</cp:coreProperties>
</file>